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\Desktop\"/>
    </mc:Choice>
  </mc:AlternateContent>
  <xr:revisionPtr revIDLastSave="0" documentId="13_ncr:1_{16E9FCBD-C3DD-486F-B0C3-05AF95C539E6}" xr6:coauthVersionLast="47" xr6:coauthVersionMax="47" xr10:uidLastSave="{00000000-0000-0000-0000-000000000000}"/>
  <bookViews>
    <workbookView xWindow="504" yWindow="336" windowWidth="11328" windowHeight="13560" tabRatio="740" xr2:uid="{66074D0E-4D8D-454E-BE5A-5D7F466F24E7}"/>
  </bookViews>
  <sheets>
    <sheet name="Лист1" sheetId="1" r:id="rId1"/>
  </sheets>
  <definedNames>
    <definedName name="_xlnm.Print_Area" localSheetId="0">Лист1!$A$1:$S$42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M31" i="1"/>
  <c r="E31" i="1"/>
  <c r="O28" i="1"/>
  <c r="Q28" i="1" s="1"/>
  <c r="J28" i="1"/>
  <c r="O27" i="1"/>
  <c r="Q27" i="1" s="1"/>
  <c r="J27" i="1"/>
  <c r="O26" i="1"/>
  <c r="Q26" i="1" s="1"/>
  <c r="J26" i="1"/>
  <c r="O25" i="1"/>
  <c r="Q25" i="1" s="1"/>
  <c r="J25" i="1"/>
  <c r="O24" i="1"/>
  <c r="Q24" i="1" s="1"/>
  <c r="J24" i="1"/>
  <c r="O23" i="1"/>
  <c r="Q23" i="1" s="1"/>
  <c r="J23" i="1"/>
  <c r="O22" i="1"/>
  <c r="Q22" i="1" s="1"/>
  <c r="J22" i="1"/>
  <c r="O21" i="1"/>
  <c r="Q21" i="1" s="1"/>
  <c r="J21" i="1"/>
  <c r="O20" i="1"/>
  <c r="Q20" i="1" s="1"/>
  <c r="J20" i="1"/>
  <c r="O19" i="1"/>
  <c r="Q19" i="1" s="1"/>
  <c r="J19" i="1"/>
  <c r="O18" i="1"/>
  <c r="Q18" i="1" s="1"/>
  <c r="J18" i="1"/>
  <c r="O17" i="1"/>
  <c r="Q17" i="1" s="1"/>
  <c r="J17" i="1"/>
  <c r="O16" i="1"/>
  <c r="Q16" i="1" s="1"/>
  <c r="J16" i="1"/>
  <c r="O29" i="1"/>
  <c r="Q29" i="1" s="1"/>
  <c r="O30" i="1"/>
  <c r="Q30" i="1" s="1"/>
  <c r="J15" i="1"/>
  <c r="O15" i="1" l="1"/>
  <c r="Q31" i="1" s="1"/>
  <c r="O31" i="1" l="1"/>
  <c r="F35" i="1"/>
  <c r="D34" i="1"/>
  <c r="G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</author>
  </authors>
  <commentList>
    <comment ref="J5" authorId="0" shapeId="0" xr:uid="{7FE0E77B-1BC8-4349-AA6C-E6536E1ADA98}">
      <text>
        <r>
          <rPr>
            <b/>
            <sz val="9"/>
            <color indexed="81"/>
            <rFont val="Tahoma"/>
            <charset val="204"/>
          </rPr>
          <t>Adminis:</t>
        </r>
        <r>
          <rPr>
            <sz val="9"/>
            <color indexed="81"/>
            <rFont val="Tahoma"/>
            <charset val="204"/>
          </rPr>
          <t xml:space="preserve">
</t>
        </r>
        <r>
          <rPr>
            <sz val="10"/>
            <color indexed="81"/>
            <rFont val="Tahoma"/>
            <family val="2"/>
          </rPr>
          <t>Месяц,в котором оформлены полисы. Смотреть по дате заключения.Если в рассылке 2 месяца, то надо сделать 2 отчета "Полисы В2В/Июнь" и "Полисы В2в/Июль"</t>
        </r>
      </text>
    </comment>
    <comment ref="N7" authorId="0" shapeId="0" xr:uid="{01C042E1-AB79-4C8B-8789-25D10D7A3E92}">
      <text>
        <r>
          <rPr>
            <b/>
            <sz val="9"/>
            <color indexed="81"/>
            <rFont val="Tahoma"/>
            <charset val="204"/>
          </rPr>
          <t>Adminis:</t>
        </r>
        <r>
          <rPr>
            <sz val="9"/>
            <color indexed="81"/>
            <rFont val="Tahoma"/>
            <charset val="204"/>
          </rPr>
          <t xml:space="preserve">
актуальная дата рассылки</t>
        </r>
      </text>
    </comment>
    <comment ref="C9" authorId="0" shapeId="0" xr:uid="{6F7334A2-B9F8-4D0B-A95F-746BC526FA7F}">
      <text>
        <r>
          <rPr>
            <b/>
            <sz val="9"/>
            <color indexed="81"/>
            <rFont val="Tahoma"/>
            <charset val="204"/>
          </rPr>
          <t>Adminis:</t>
        </r>
        <r>
          <rPr>
            <sz val="9"/>
            <color indexed="81"/>
            <rFont val="Tahoma"/>
            <charset val="204"/>
          </rPr>
          <t xml:space="preserve">
ФИО агента</t>
        </r>
      </text>
    </comment>
    <comment ref="O15" authorId="0" shapeId="0" xr:uid="{EA872B62-4ECA-4E1E-9078-311CA3226D35}">
      <text>
        <r>
          <rPr>
            <b/>
            <sz val="9"/>
            <color indexed="81"/>
            <rFont val="Tahoma"/>
            <family val="2"/>
          </rPr>
          <t>Adminis:</t>
        </r>
        <r>
          <rPr>
            <sz val="9"/>
            <color indexed="81"/>
            <rFont val="Tahoma"/>
            <family val="2"/>
          </rPr>
          <t xml:space="preserve">
=M15*N15</t>
        </r>
      </text>
    </comment>
    <comment ref="Q15" authorId="0" shapeId="0" xr:uid="{78309978-8B71-4856-83EB-E3AF031C872C}">
      <text>
        <r>
          <rPr>
            <b/>
            <sz val="9"/>
            <color indexed="81"/>
            <rFont val="Tahoma"/>
            <family val="2"/>
          </rPr>
          <t>Adminis:</t>
        </r>
        <r>
          <rPr>
            <sz val="9"/>
            <color indexed="81"/>
            <rFont val="Tahoma"/>
            <family val="2"/>
          </rPr>
          <t xml:space="preserve">
=M15-O15</t>
        </r>
      </text>
    </comment>
    <comment ref="M31" authorId="0" shapeId="0" xr:uid="{35051829-3601-4758-8A09-686D30374D9D}">
      <text>
        <r>
          <rPr>
            <b/>
            <sz val="9"/>
            <color indexed="81"/>
            <rFont val="Tahoma"/>
            <family val="2"/>
          </rPr>
          <t>Adminis: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автосумма всех строк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31" authorId="0" shapeId="0" xr:uid="{76296DB6-8B07-4BFA-AB75-41798E3866D3}">
      <text>
        <r>
          <rPr>
            <b/>
            <sz val="9"/>
            <color indexed="81"/>
            <rFont val="Tahoma"/>
            <family val="2"/>
          </rPr>
          <t>Adminis:</t>
        </r>
        <r>
          <rPr>
            <sz val="9"/>
            <color indexed="81"/>
            <rFont val="Tahoma"/>
            <family val="2"/>
          </rPr>
          <t xml:space="preserve">
автосумма всех строк</t>
        </r>
      </text>
    </comment>
    <comment ref="Q31" authorId="0" shapeId="0" xr:uid="{7AAA0A21-C711-430A-997E-DE88F22EC92A}">
      <text>
        <r>
          <rPr>
            <b/>
            <sz val="9"/>
            <color indexed="81"/>
            <rFont val="Tahoma"/>
            <family val="2"/>
          </rPr>
          <t>Adminis:</t>
        </r>
        <r>
          <rPr>
            <sz val="9"/>
            <color indexed="81"/>
            <rFont val="Tahoma"/>
            <family val="2"/>
          </rPr>
          <t xml:space="preserve">
автосумма всех строк</t>
        </r>
      </text>
    </comment>
  </commentList>
</comments>
</file>

<file path=xl/sharedStrings.xml><?xml version="1.0" encoding="utf-8"?>
<sst xmlns="http://schemas.openxmlformats.org/spreadsheetml/2006/main" count="109" uniqueCount="41">
  <si>
    <t>Отчет агента</t>
  </si>
  <si>
    <t>по заключенным договорам страхования</t>
  </si>
  <si>
    <t>(дата сдачи отчета)</t>
  </si>
  <si>
    <t>выполнил и надлежащим порядком оформил работу по заключению договоров страхования</t>
  </si>
  <si>
    <t>№</t>
  </si>
  <si>
    <t>Страховая компания</t>
  </si>
  <si>
    <t>Вид страхования</t>
  </si>
  <si>
    <t>Страхователь</t>
  </si>
  <si>
    <t>Кол-во полисов (шт.)</t>
  </si>
  <si>
    <t>№ полиса</t>
  </si>
  <si>
    <t>№ страхового бланка</t>
  </si>
  <si>
    <t>Дата заключения договора</t>
  </si>
  <si>
    <t>Период использования</t>
  </si>
  <si>
    <t>Признак платежа (нал/безнал)</t>
  </si>
  <si>
    <t>№ квитанции</t>
  </si>
  <si>
    <t>КВ банка в %</t>
  </si>
  <si>
    <t>ФИО проверяющего</t>
  </si>
  <si>
    <t>Начало  периода</t>
  </si>
  <si>
    <t>Окончание периода</t>
  </si>
  <si>
    <t>%</t>
  </si>
  <si>
    <t>ВСЕГО:</t>
  </si>
  <si>
    <t xml:space="preserve"> </t>
  </si>
  <si>
    <t>Агент сдал ____________/ ___________/</t>
  </si>
  <si>
    <t xml:space="preserve"> Принял_______________/__________/</t>
  </si>
  <si>
    <t>Агент:</t>
  </si>
  <si>
    <t>к оплате</t>
  </si>
  <si>
    <t>ИЮЛЬ</t>
  </si>
  <si>
    <t>РЕНЕССАНС</t>
  </si>
  <si>
    <t>имущество</t>
  </si>
  <si>
    <t>Тугаров Иван Ростиславович</t>
  </si>
  <si>
    <t>1367534</t>
  </si>
  <si>
    <t>002IP-1367534/2024_J</t>
  </si>
  <si>
    <t>Воронцова Наталья Игоревна</t>
  </si>
  <si>
    <t>Примечание</t>
  </si>
  <si>
    <t>добавить в загрузку свода</t>
  </si>
  <si>
    <t>можем ли установить формат ячеек в столбце процент?</t>
  </si>
  <si>
    <t>можем ли прописать формулу в ячейках данного стобца?</t>
  </si>
  <si>
    <t>Страховая премия,руб.</t>
  </si>
  <si>
    <t>КВ</t>
  </si>
  <si>
    <t>сумма,руб.</t>
  </si>
  <si>
    <t>К уплате  принципалу,руб.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</si>
</sst>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р.&quot;"/>
    <numFmt numFmtId="165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u/>
      <sz val="9.35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6"/>
      <color rgb="FF1A1A1A"/>
      <name val="Arial"/>
      <family val="2"/>
    </font>
    <font>
      <sz val="9"/>
      <color indexed="81"/>
      <name val="Tahoma"/>
      <charset val="204"/>
    </font>
    <font>
      <b/>
      <sz val="9"/>
      <color indexed="81"/>
      <name val="Tahoma"/>
      <charset val="204"/>
    </font>
    <font>
      <sz val="10"/>
      <color indexed="81"/>
      <name val="Tahoma"/>
      <family val="2"/>
    </font>
    <font>
      <b/>
      <sz val="2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7" fillId="0" borderId="0"/>
    <xf numFmtId="0" fontId="2" fillId="0" borderId="0"/>
    <xf numFmtId="0" fontId="2" fillId="0" borderId="0"/>
    <xf numFmtId="0" fontId="9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4" fillId="0" borderId="0"/>
    <xf numFmtId="0" fontId="2" fillId="0" borderId="0"/>
    <xf numFmtId="0" fontId="2" fillId="0" borderId="0"/>
    <xf numFmtId="0" fontId="8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164" fontId="16" fillId="0" borderId="1" xfId="11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/>
    </xf>
    <xf numFmtId="0" fontId="16" fillId="0" borderId="0" xfId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10" fontId="17" fillId="0" borderId="0" xfId="0" applyNumberFormat="1" applyFont="1" applyAlignment="1">
      <alignment horizontal="left"/>
    </xf>
    <xf numFmtId="0" fontId="16" fillId="0" borderId="0" xfId="1" applyFont="1" applyAlignment="1">
      <alignment horizontal="left" wrapText="1"/>
    </xf>
    <xf numFmtId="10" fontId="16" fillId="0" borderId="0" xfId="1" applyNumberFormat="1" applyFont="1" applyAlignment="1">
      <alignment horizontal="left"/>
    </xf>
    <xf numFmtId="0" fontId="16" fillId="0" borderId="0" xfId="0" applyFont="1" applyAlignment="1">
      <alignment horizontal="left" vertical="center"/>
    </xf>
    <xf numFmtId="0" fontId="19" fillId="0" borderId="1" xfId="1" applyFont="1" applyBorder="1" applyAlignment="1">
      <alignment horizontal="left"/>
    </xf>
    <xf numFmtId="0" fontId="19" fillId="0" borderId="1" xfId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49" fontId="16" fillId="0" borderId="1" xfId="0" applyNumberFormat="1" applyFont="1" applyBorder="1"/>
    <xf numFmtId="164" fontId="16" fillId="0" borderId="1" xfId="1" applyNumberFormat="1" applyFont="1" applyBorder="1" applyAlignment="1">
      <alignment horizontal="left"/>
    </xf>
    <xf numFmtId="14" fontId="19" fillId="0" borderId="0" xfId="1" applyNumberFormat="1" applyFont="1" applyAlignment="1">
      <alignment horizontal="left" vertical="center" wrapText="1"/>
    </xf>
    <xf numFmtId="49" fontId="16" fillId="0" borderId="0" xfId="1" applyNumberFormat="1" applyFont="1" applyAlignment="1">
      <alignment horizontal="left"/>
    </xf>
    <xf numFmtId="4" fontId="16" fillId="0" borderId="0" xfId="1" applyNumberFormat="1" applyFont="1" applyAlignment="1">
      <alignment horizontal="left"/>
    </xf>
    <xf numFmtId="164" fontId="19" fillId="0" borderId="0" xfId="1" applyNumberFormat="1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6" fillId="0" borderId="0" xfId="1" applyFont="1" applyAlignment="1">
      <alignment horizontal="center"/>
    </xf>
    <xf numFmtId="10" fontId="17" fillId="0" borderId="1" xfId="0" applyNumberFormat="1" applyFont="1" applyBorder="1" applyAlignment="1">
      <alignment horizontal="center" vertical="center" wrapText="1"/>
    </xf>
    <xf numFmtId="10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10" fontId="16" fillId="0" borderId="0" xfId="1" applyNumberFormat="1" applyFont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6" fillId="0" borderId="0" xfId="1" applyFont="1" applyAlignment="1">
      <alignment horizontal="left"/>
    </xf>
    <xf numFmtId="0" fontId="19" fillId="0" borderId="1" xfId="1" applyFont="1" applyBorder="1" applyAlignment="1">
      <alignment horizontal="center" vertical="center" wrapText="1"/>
    </xf>
    <xf numFmtId="0" fontId="16" fillId="3" borderId="0" xfId="1" applyFont="1" applyFill="1" applyAlignment="1">
      <alignment horizontal="left"/>
    </xf>
    <xf numFmtId="0" fontId="16" fillId="3" borderId="0" xfId="1" applyFont="1" applyFill="1" applyAlignment="1">
      <alignment horizontal="center"/>
    </xf>
    <xf numFmtId="0" fontId="16" fillId="3" borderId="0" xfId="0" applyFont="1" applyFill="1" applyAlignment="1">
      <alignment horizontal="left" vertical="center"/>
    </xf>
    <xf numFmtId="2" fontId="16" fillId="3" borderId="1" xfId="0" applyNumberFormat="1" applyFont="1" applyFill="1" applyBorder="1" applyAlignment="1">
      <alignment horizontal="center" vertical="center"/>
    </xf>
    <xf numFmtId="14" fontId="16" fillId="3" borderId="0" xfId="1" applyNumberFormat="1" applyFont="1" applyFill="1" applyAlignment="1">
      <alignment horizontal="left"/>
    </xf>
    <xf numFmtId="14" fontId="16" fillId="3" borderId="0" xfId="1" applyNumberFormat="1" applyFont="1" applyFill="1" applyAlignment="1">
      <alignment horizontal="left"/>
    </xf>
    <xf numFmtId="0" fontId="19" fillId="3" borderId="0" xfId="1" applyFont="1" applyFill="1" applyAlignment="1">
      <alignment horizontal="left"/>
    </xf>
    <xf numFmtId="0" fontId="19" fillId="0" borderId="4" xfId="1" applyFont="1" applyBorder="1" applyAlignment="1">
      <alignment horizontal="left"/>
    </xf>
    <xf numFmtId="0" fontId="25" fillId="0" borderId="1" xfId="1" applyFont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center" wrapText="1"/>
    </xf>
    <xf numFmtId="10" fontId="25" fillId="4" borderId="1" xfId="1" applyNumberFormat="1" applyFont="1" applyFill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164" fontId="16" fillId="0" borderId="1" xfId="11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5" fillId="4" borderId="1" xfId="1" applyFont="1" applyFill="1" applyBorder="1" applyAlignment="1">
      <alignment horizont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0" fontId="19" fillId="0" borderId="1" xfId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/>
    </xf>
    <xf numFmtId="0" fontId="25" fillId="5" borderId="1" xfId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</cellXfs>
  <cellStyles count="113">
    <cellStyle name="Normal 3" xfId="11" xr:uid="{7BC649C1-0B2C-45EF-A792-6EDFC59E16F1}"/>
    <cellStyle name="text" xfId="12" xr:uid="{537AE64F-B276-42DA-AB2B-763668FA7641}"/>
    <cellStyle name="text 2" xfId="13" xr:uid="{3DF57504-4720-4D93-8C30-62585A189167}"/>
    <cellStyle name="text 2 2" xfId="14" xr:uid="{5227D524-07D0-4F78-AFF5-F3313DE71A10}"/>
    <cellStyle name="text 2 2 2" xfId="15" xr:uid="{BE2A514F-2A64-4CBD-B76A-2319A6E57337}"/>
    <cellStyle name="text 2 2 2 2" xfId="16" xr:uid="{9BA59C2F-5354-47AB-BC23-B27EAC35B185}"/>
    <cellStyle name="text 2 2 3" xfId="17" xr:uid="{D70F30A3-E73D-4324-B258-96991218F7A0}"/>
    <cellStyle name="text 2 2 4" xfId="18" xr:uid="{8565A4E9-B5F6-47EE-AE25-618D424C92EF}"/>
    <cellStyle name="text 2 3" xfId="19" xr:uid="{3170C956-399E-467F-8A5F-6014A06E6B1C}"/>
    <cellStyle name="text 2 3 2" xfId="20" xr:uid="{99FE65E6-EFAD-4FC0-9A3B-C514F9CC4D5D}"/>
    <cellStyle name="text 2 4" xfId="21" xr:uid="{EC169D89-89D6-4470-9102-F06E0C6576BF}"/>
    <cellStyle name="text 2 4 2" xfId="22" xr:uid="{35832DEB-214F-40C7-9A08-0D11459C75E2}"/>
    <cellStyle name="text 2 4 3" xfId="23" xr:uid="{C5FCAACE-0D44-4210-B0DF-4CA721346617}"/>
    <cellStyle name="text 2 5" xfId="24" xr:uid="{09DE9BF9-24BB-412D-ACE2-E0E6DB32B2CA}"/>
    <cellStyle name="text 3" xfId="25" xr:uid="{CA653432-257B-4998-A940-4860765A7F52}"/>
    <cellStyle name="text 3 2" xfId="26" xr:uid="{C1E6C8B2-8738-49DD-95D3-A083DB6A93FD}"/>
    <cellStyle name="text 3 2 2" xfId="27" xr:uid="{E8F7A20F-43AC-4B0F-A532-EDFD9A3EDC95}"/>
    <cellStyle name="text 3 3" xfId="28" xr:uid="{084ECEDF-8359-46A0-94D1-A0518B9DC10D}"/>
    <cellStyle name="text 3 4" xfId="29" xr:uid="{BCFFFE69-962F-4591-A326-882544ADFB07}"/>
    <cellStyle name="text 4" xfId="30" xr:uid="{CF44EDD2-1750-4DDE-91F1-A177B4F1D6BE}"/>
    <cellStyle name="text 4 2" xfId="31" xr:uid="{902C3149-0823-487C-B74F-3CBA322CC149}"/>
    <cellStyle name="text 5" xfId="32" xr:uid="{94AE3753-DD42-486D-8437-6DE66E656BDE}"/>
    <cellStyle name="text 5 2" xfId="33" xr:uid="{388F0CCC-F227-454D-B63C-9FB7E8329FA9}"/>
    <cellStyle name="text 5 3" xfId="34" xr:uid="{520A4960-3787-4CF6-9466-929FA8BD41F8}"/>
    <cellStyle name="text 6" xfId="35" xr:uid="{39A19510-9F92-4611-A34E-2B6225C27C5D}"/>
    <cellStyle name="Гиперссылка 2" xfId="36" xr:uid="{65FC84FA-9A90-4363-92E8-DC531136334D}"/>
    <cellStyle name="Гиперссылка 3" xfId="37" xr:uid="{5CE08B5D-91D0-4AE4-A957-DA9B1BAF71AB}"/>
    <cellStyle name="Гиперссылка 4" xfId="38" xr:uid="{DE5794FF-E7AC-40BD-84E2-B65ED9A5C595}"/>
    <cellStyle name="Обычный" xfId="0" builtinId="0"/>
    <cellStyle name="Обычный 10" xfId="39" xr:uid="{A8B76B06-24CF-401B-8BDB-7DC6797E000C}"/>
    <cellStyle name="Обычный 10 2" xfId="9" xr:uid="{7ECD9720-CA1F-42D8-9DC1-B1046841D112}"/>
    <cellStyle name="Обычный 10 2 2 2" xfId="40" xr:uid="{D5318E23-4F89-467B-A8A4-E0BED12B2E96}"/>
    <cellStyle name="Обычный 10 3" xfId="41" xr:uid="{BCECA682-1902-4A26-A783-65375DD44CF0}"/>
    <cellStyle name="Обычный 11" xfId="42" xr:uid="{98169CEA-725D-4238-BC1D-CB96200F0774}"/>
    <cellStyle name="Обычный 12 2" xfId="43" xr:uid="{075A7771-B40E-4629-B30B-93C436B4798F}"/>
    <cellStyle name="Обычный 12 2 2" xfId="44" xr:uid="{19D8BA69-CA05-4A45-BA01-DFEC04EF8C20}"/>
    <cellStyle name="Обычный 13" xfId="45" xr:uid="{AE0AA3E4-FB35-413E-B6B5-170AE691EB6F}"/>
    <cellStyle name="Обычный 13 2" xfId="46" xr:uid="{AF8409DB-8102-4514-A0B6-11CE940F3B01}"/>
    <cellStyle name="Обычный 14" xfId="10" xr:uid="{C70FA253-6583-4478-A555-B69E3E38FED3}"/>
    <cellStyle name="Обычный 15" xfId="47" xr:uid="{7E4EF5D8-3870-4BB0-B05C-3F3F23C7A2D7}"/>
    <cellStyle name="Обычный 16" xfId="48" xr:uid="{0E382453-7184-4D29-B5B6-FACC37D50E7F}"/>
    <cellStyle name="Обычный 17" xfId="49" xr:uid="{0DDA9996-2DBC-4840-840C-39FB490DFF67}"/>
    <cellStyle name="Обычный 18" xfId="50" xr:uid="{FE5FAEE1-EAAD-4CCD-BF62-20C71EDF967C}"/>
    <cellStyle name="Обычный 2" xfId="4" xr:uid="{6D86EDF3-4BEF-45BD-B91B-B6BC046C2F66}"/>
    <cellStyle name="Обычный 2 11 2" xfId="112" xr:uid="{B6074950-1DB4-4B26-9FD3-CAB9ECC45671}"/>
    <cellStyle name="Обычный 2 2" xfId="51" xr:uid="{1C33390D-F47D-4FF8-A6BB-CBC1A1C898E9}"/>
    <cellStyle name="Обычный 2 3" xfId="52" xr:uid="{66A62831-3231-4FEF-B49A-FCD34DEB54AC}"/>
    <cellStyle name="Обычный 2 3 4" xfId="53" xr:uid="{CD98679D-2EB8-478E-9868-D533274296A0}"/>
    <cellStyle name="Обычный 2 3 4 2" xfId="54" xr:uid="{0E6B6823-0299-4307-A6A1-D8AA80526692}"/>
    <cellStyle name="Обычный 2 4" xfId="55" xr:uid="{A413E4EF-5514-4860-B091-4948CFD3AD85}"/>
    <cellStyle name="Обычный 2 5" xfId="56" xr:uid="{826230A7-9C59-4710-939C-F8323F479E97}"/>
    <cellStyle name="Обычный 20" xfId="57" xr:uid="{1E293E18-0241-4065-991F-8BA3E9B43E54}"/>
    <cellStyle name="Обычный 21" xfId="58" xr:uid="{4C1C39FA-D800-475E-B9EE-EE7176489892}"/>
    <cellStyle name="Обычный 23" xfId="59" xr:uid="{FC23E9EE-821E-4D12-BD2B-CCEAE5451276}"/>
    <cellStyle name="Обычный 24" xfId="60" xr:uid="{0B3D101E-9563-4B0A-953E-0EED90A21334}"/>
    <cellStyle name="Обычный 25" xfId="61" xr:uid="{8B21BEDA-7E6F-470A-9316-559A6DF3033A}"/>
    <cellStyle name="Обычный 27" xfId="62" xr:uid="{6E1EE5C0-87CD-44A7-A3C3-C1BC07B2A76E}"/>
    <cellStyle name="Обычный 3" xfId="1" xr:uid="{765C32A5-AB05-4E83-ACA1-E1D8273E9C21}"/>
    <cellStyle name="Обычный 3 2" xfId="63" xr:uid="{453375A2-BA05-4FD9-BF58-038E1A3AE750}"/>
    <cellStyle name="Обычный 3 2 3 2" xfId="64" xr:uid="{4E7348B3-47C9-4490-9020-6A7A4CEF98BB}"/>
    <cellStyle name="Обычный 3 3" xfId="65" xr:uid="{2F6D25E6-3F21-4A06-A483-10D50122A456}"/>
    <cellStyle name="Обычный 30" xfId="66" xr:uid="{8BA9B6A5-B157-43EA-915E-266A27E9B924}"/>
    <cellStyle name="Обычный 32" xfId="67" xr:uid="{B30F9D9F-9711-47DC-9E04-231EB7237A2A}"/>
    <cellStyle name="Обычный 33" xfId="68" xr:uid="{D3E56DE0-28E8-4746-828A-C27318CB01C4}"/>
    <cellStyle name="Обычный 36" xfId="69" xr:uid="{64F0149A-C40B-4252-923C-3FBE7B526FAF}"/>
    <cellStyle name="Обычный 36 2" xfId="70" xr:uid="{60FD97C7-D133-43A8-B144-9A0C6209668C}"/>
    <cellStyle name="Обычный 4" xfId="71" xr:uid="{8AF838CD-6881-4247-B72F-F061359A997E}"/>
    <cellStyle name="Обычный 4 2" xfId="72" xr:uid="{05ACC6B3-C390-4E4E-ACEB-390D1910AFB5}"/>
    <cellStyle name="Обычный 4 2 2" xfId="73" xr:uid="{9197EA80-B53F-4A63-8256-00CD1DAD64E4}"/>
    <cellStyle name="Обычный 4 2 3" xfId="74" xr:uid="{97B6C9C1-009D-4358-8261-66FFEC55578C}"/>
    <cellStyle name="Обычный 4 3" xfId="75" xr:uid="{3450C32A-6D80-4D9F-95FA-94CDE453D921}"/>
    <cellStyle name="Обычный 40" xfId="76" xr:uid="{51FCBB69-E85C-44FD-A4D1-69614E13DAF6}"/>
    <cellStyle name="Обычный 5" xfId="77" xr:uid="{372EAB6C-87A3-40CC-8F31-2313773D5C40}"/>
    <cellStyle name="Обычный 5 2" xfId="78" xr:uid="{535C2967-6FE1-44CF-A5D9-4D076B5FEDFE}"/>
    <cellStyle name="Обычный 5 3" xfId="79" xr:uid="{F6824942-A918-4F31-BCC9-5D31CB8F1E5E}"/>
    <cellStyle name="Обычный 6" xfId="80" xr:uid="{CC0E0810-45BD-420B-95D6-B3ED818DB152}"/>
    <cellStyle name="Обычный 6 2" xfId="81" xr:uid="{87CCFEB2-A258-4AE1-A766-84469C21C619}"/>
    <cellStyle name="Обычный 7" xfId="82" xr:uid="{BF5DF65E-946F-41FA-B87A-185EE136D40A}"/>
    <cellStyle name="Обычный 7 10" xfId="83" xr:uid="{EAE488E3-3C1C-4556-98CC-0FCCB0C18617}"/>
    <cellStyle name="Обычный 7 2" xfId="84" xr:uid="{43260A0E-BFDD-4D76-A5C2-727E7803C343}"/>
    <cellStyle name="Обычный 8" xfId="85" xr:uid="{BBF1EB3D-C623-4CE0-A414-0DBFD8710E19}"/>
    <cellStyle name="Обычный 8 2" xfId="86" xr:uid="{4C73F27D-E8AD-490C-B3FD-11EBB7CEB83A}"/>
    <cellStyle name="Обычный 8 3" xfId="87" xr:uid="{979D4331-DB3D-4AFC-8E4A-38C94E129471}"/>
    <cellStyle name="Обычный 8 5" xfId="88" xr:uid="{4DA83A57-5E19-43D5-BABE-E5B12B7B2552}"/>
    <cellStyle name="Обычный 8 5 2" xfId="89" xr:uid="{706ACAA6-4814-4F1D-8277-7B1FEA37E2AE}"/>
    <cellStyle name="Обычный 9" xfId="90" xr:uid="{4B20B9A7-E6FD-4631-B9CC-CF1EE6733658}"/>
    <cellStyle name="Обычный 9 2" xfId="91" xr:uid="{58587F63-95F9-4BE6-AC4B-3463DA1BEB61}"/>
    <cellStyle name="Процентный 2" xfId="5" xr:uid="{D96E3E4D-25A3-458C-B7F0-A2D379D0338B}"/>
    <cellStyle name="Процентный 2 2" xfId="7" xr:uid="{A3182F0A-3FC4-409C-913D-1E98824AF7DC}"/>
    <cellStyle name="Процентный 3" xfId="2" xr:uid="{D60F4DD1-E744-4BC8-8CFB-38AD3483BB00}"/>
    <cellStyle name="Процентный 3 2" xfId="92" xr:uid="{25B78E3A-6A21-43C1-81F3-AB1CEF940DD4}"/>
    <cellStyle name="Процентный 4" xfId="93" xr:uid="{74023103-4440-4F2E-AC6A-660280F1795B}"/>
    <cellStyle name="Процентный 5" xfId="94" xr:uid="{FAEBE972-9C2E-495D-8DF2-5F1B190B8883}"/>
    <cellStyle name="Процентный 6" xfId="95" xr:uid="{F5B39AF5-3AB1-4362-941E-E93E7A42504A}"/>
    <cellStyle name="Процентный 6 2" xfId="96" xr:uid="{0B8EF818-4C9E-41A6-AC2E-775DCD7C7408}"/>
    <cellStyle name="Стиль 1 2" xfId="97" xr:uid="{6E5A1269-29E1-4F43-90B4-9EA4BF571728}"/>
    <cellStyle name="Финансовый" xfId="111" builtinId="3"/>
    <cellStyle name="Финансовый 2" xfId="6" xr:uid="{95986957-3522-4452-A20C-B3C69EA17F76}"/>
    <cellStyle name="Финансовый 2 2" xfId="8" xr:uid="{38A75FC0-0AB3-4BC5-A17C-70223185F0A9}"/>
    <cellStyle name="Финансовый 2 2 2" xfId="106" xr:uid="{A3720F53-0053-40F9-8DCF-926074CAAD71}"/>
    <cellStyle name="Финансовый 2 3" xfId="98" xr:uid="{AB34767A-E4B8-4202-AA11-3CAD794E24FE}"/>
    <cellStyle name="Финансовый 2 3 2" xfId="108" xr:uid="{ABDA0515-C690-4C1A-A504-D34A2E6B871D}"/>
    <cellStyle name="Финансовый 2 4" xfId="105" xr:uid="{A7245350-E935-4A71-92FF-81657EBD959E}"/>
    <cellStyle name="Финансовый 3" xfId="3" xr:uid="{A591B781-6F41-40DC-93B7-BA1F28305C6D}"/>
    <cellStyle name="Финансовый 3 2" xfId="99" xr:uid="{9C23097A-E1DE-4FFE-A822-24065B5B583E}"/>
    <cellStyle name="Финансовый 3 2 2" xfId="109" xr:uid="{4BBEE89F-A9B6-4857-A666-84A6B520BEDD}"/>
    <cellStyle name="Финансовый 3 3" xfId="104" xr:uid="{B5D92A92-B8F0-4D59-AB4D-D9C26D7A65CD}"/>
    <cellStyle name="Финансовый 4" xfId="100" xr:uid="{7094BB43-1BFF-45D8-A095-F53EB971FBDE}"/>
    <cellStyle name="Финансовый 5" xfId="101" xr:uid="{376C5CC5-D2A2-4C72-A86F-EDBA935F3A62}"/>
    <cellStyle name="Финансовый 6" xfId="102" xr:uid="{275E92EE-D85F-4725-8BB9-F8689DA34D9A}"/>
    <cellStyle name="Финансовый 6 2" xfId="110" xr:uid="{8C920DB1-C664-44E8-84D1-1E359AB19BF0}"/>
    <cellStyle name="Финансовый 7" xfId="107" xr:uid="{0887A7CE-4D58-497A-BA28-71C41AD2880E}"/>
    <cellStyle name="Хороший 2" xfId="103" xr:uid="{74EC7F81-0AD8-4ED6-8B2F-B9F265E11D43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B88D-E321-487A-A6C8-48A3EB7C7F0F}">
  <dimension ref="A1:S41"/>
  <sheetViews>
    <sheetView tabSelected="1" view="pageBreakPreview" zoomScale="40" zoomScaleNormal="55" zoomScaleSheetLayoutView="40" workbookViewId="0">
      <selection activeCell="F35" sqref="F35"/>
    </sheetView>
  </sheetViews>
  <sheetFormatPr defaultColWidth="8.77734375" defaultRowHeight="20.399999999999999" x14ac:dyDescent="0.35"/>
  <cols>
    <col min="1" max="1" width="4.33203125" style="11" customWidth="1"/>
    <col min="2" max="2" width="26.88671875" style="11" customWidth="1"/>
    <col min="3" max="3" width="18.44140625" style="11" customWidth="1"/>
    <col min="4" max="4" width="51.109375" style="12" customWidth="1"/>
    <col min="5" max="5" width="13.77734375" style="29" customWidth="1"/>
    <col min="6" max="6" width="18.33203125" style="11" bestFit="1" customWidth="1"/>
    <col min="7" max="7" width="33.33203125" style="11" bestFit="1" customWidth="1"/>
    <col min="8" max="8" width="16.88671875" style="11" bestFit="1" customWidth="1"/>
    <col min="9" max="9" width="18.21875" style="11" customWidth="1"/>
    <col min="10" max="10" width="16.88671875" style="11" bestFit="1" customWidth="1"/>
    <col min="11" max="11" width="13.88671875" style="11" customWidth="1"/>
    <col min="12" max="12" width="10.6640625" style="11" customWidth="1"/>
    <col min="13" max="13" width="18.6640625" style="11" customWidth="1"/>
    <col min="14" max="14" width="34.44140625" style="13" customWidth="1"/>
    <col min="15" max="15" width="40.5546875" style="12" customWidth="1"/>
    <col min="16" max="16" width="21.21875" style="11" bestFit="1" customWidth="1"/>
    <col min="17" max="17" width="30.21875" style="11" customWidth="1"/>
    <col min="18" max="18" width="20.5546875" style="11" bestFit="1" customWidth="1"/>
    <col min="19" max="19" width="16" style="11" customWidth="1"/>
    <col min="20" max="16384" width="8.77734375" style="11"/>
  </cols>
  <sheetData>
    <row r="1" spans="1:19" x14ac:dyDescent="0.35">
      <c r="A1" s="10"/>
    </row>
    <row r="2" spans="1:19" x14ac:dyDescent="0.35">
      <c r="A2" s="10"/>
      <c r="B2" s="10"/>
      <c r="C2" s="10"/>
      <c r="D2" s="14"/>
      <c r="E2" s="30"/>
      <c r="F2" s="10"/>
      <c r="G2" s="10"/>
      <c r="H2" s="10"/>
      <c r="I2" s="10"/>
      <c r="J2" s="10"/>
      <c r="K2" s="10"/>
      <c r="L2" s="10" t="s">
        <v>0</v>
      </c>
      <c r="M2" s="10"/>
      <c r="N2" s="15"/>
      <c r="O2" s="14"/>
      <c r="P2" s="10"/>
      <c r="Q2" s="10"/>
      <c r="R2" s="10"/>
      <c r="S2" s="10"/>
    </row>
    <row r="3" spans="1:19" x14ac:dyDescent="0.35">
      <c r="A3" s="10"/>
      <c r="B3" s="10"/>
      <c r="C3" s="10"/>
      <c r="D3" s="14"/>
      <c r="E3" s="30"/>
      <c r="F3" s="10"/>
      <c r="G3" s="10"/>
      <c r="H3" s="10"/>
      <c r="I3" s="10"/>
      <c r="J3" s="10"/>
      <c r="K3" s="10" t="s">
        <v>1</v>
      </c>
      <c r="L3" s="10"/>
      <c r="M3" s="10"/>
      <c r="N3" s="15"/>
      <c r="O3" s="51"/>
      <c r="R3" s="10"/>
      <c r="S3" s="10"/>
    </row>
    <row r="5" spans="1:19" x14ac:dyDescent="0.35">
      <c r="A5" s="10"/>
      <c r="B5" s="10"/>
      <c r="C5" s="10"/>
      <c r="D5" s="14"/>
      <c r="E5" s="30"/>
      <c r="F5" s="10"/>
      <c r="G5" s="10"/>
      <c r="H5" s="10"/>
      <c r="I5" s="10"/>
      <c r="J5" s="40" t="s">
        <v>26</v>
      </c>
      <c r="K5" s="40"/>
      <c r="L5" s="40"/>
      <c r="M5" s="40"/>
      <c r="N5" s="40"/>
      <c r="O5" s="36"/>
      <c r="P5" s="10"/>
      <c r="Q5" s="10"/>
      <c r="R5" s="10"/>
      <c r="S5" s="10"/>
    </row>
    <row r="7" spans="1:19" x14ac:dyDescent="0.35">
      <c r="A7" s="10"/>
      <c r="B7" s="16"/>
      <c r="C7" s="10"/>
      <c r="D7" s="14"/>
      <c r="E7" s="30"/>
      <c r="F7" s="10"/>
      <c r="G7" s="10"/>
      <c r="H7" s="10"/>
      <c r="I7" s="10"/>
      <c r="J7" s="10"/>
      <c r="K7" s="10"/>
      <c r="L7" s="10"/>
      <c r="M7" s="10"/>
      <c r="N7" s="44">
        <v>45474</v>
      </c>
      <c r="O7" s="39"/>
      <c r="P7" s="10"/>
      <c r="Q7" s="10"/>
      <c r="R7" s="10"/>
      <c r="S7" s="10"/>
    </row>
    <row r="8" spans="1:19" x14ac:dyDescent="0.35">
      <c r="A8" s="10"/>
      <c r="B8" s="10"/>
      <c r="C8" s="10"/>
      <c r="D8" s="14"/>
      <c r="E8" s="30"/>
      <c r="F8" s="10"/>
      <c r="G8" s="10"/>
      <c r="H8" s="10"/>
      <c r="I8" s="10"/>
      <c r="J8" s="10"/>
      <c r="K8" s="10"/>
      <c r="L8" s="10"/>
      <c r="M8" s="10"/>
      <c r="N8" s="15" t="s">
        <v>2</v>
      </c>
      <c r="O8" s="14"/>
      <c r="P8" s="10"/>
      <c r="Q8" s="10"/>
      <c r="R8" s="10"/>
      <c r="S8" s="10"/>
    </row>
    <row r="9" spans="1:19" x14ac:dyDescent="0.35">
      <c r="A9" s="10"/>
      <c r="B9" s="10" t="s">
        <v>24</v>
      </c>
      <c r="C9" s="41" t="s">
        <v>32</v>
      </c>
      <c r="D9" s="41"/>
      <c r="E9" s="30"/>
      <c r="F9" s="10"/>
      <c r="G9" s="10"/>
      <c r="H9" s="10"/>
      <c r="I9" s="10"/>
      <c r="J9" s="10"/>
      <c r="K9" s="10"/>
      <c r="L9" s="10"/>
      <c r="M9" s="10"/>
      <c r="N9" s="15"/>
      <c r="O9" s="14"/>
      <c r="P9" s="10"/>
      <c r="Q9" s="10"/>
      <c r="R9" s="10"/>
      <c r="S9" s="10"/>
    </row>
    <row r="10" spans="1:19" x14ac:dyDescent="0.35">
      <c r="A10" s="10"/>
      <c r="B10" s="10" t="s">
        <v>3</v>
      </c>
      <c r="C10" s="10"/>
      <c r="D10" s="14"/>
      <c r="E10" s="30"/>
      <c r="F10" s="10"/>
      <c r="G10" s="10"/>
      <c r="H10" s="10"/>
      <c r="I10" s="10"/>
      <c r="J10" s="10"/>
      <c r="K10" s="10"/>
      <c r="L10" s="10"/>
      <c r="M10" s="10"/>
      <c r="N10" s="15"/>
      <c r="O10" s="14"/>
      <c r="P10" s="37"/>
      <c r="Q10" s="37"/>
      <c r="R10" s="37"/>
      <c r="S10" s="37"/>
    </row>
    <row r="11" spans="1:19" x14ac:dyDescent="0.35">
      <c r="A11" s="10"/>
      <c r="B11" s="10"/>
      <c r="C11" s="10"/>
      <c r="D11" s="14"/>
      <c r="E11" s="30"/>
      <c r="F11" s="10"/>
      <c r="G11" s="10"/>
      <c r="H11" s="10"/>
      <c r="I11" s="10"/>
      <c r="J11" s="10"/>
      <c r="K11" s="10"/>
      <c r="L11" s="10"/>
      <c r="M11" s="10"/>
      <c r="N11" s="15"/>
      <c r="O11" s="14"/>
      <c r="P11" s="10"/>
      <c r="Q11" s="10"/>
      <c r="R11" s="10"/>
      <c r="S11" s="10"/>
    </row>
    <row r="12" spans="1:19" s="58" customFormat="1" ht="57.6" customHeight="1" x14ac:dyDescent="0.3">
      <c r="A12" s="57" t="s">
        <v>4</v>
      </c>
      <c r="B12" s="38" t="s">
        <v>5</v>
      </c>
      <c r="C12" s="55" t="s">
        <v>6</v>
      </c>
      <c r="D12" s="55" t="s">
        <v>7</v>
      </c>
      <c r="E12" s="38" t="s">
        <v>8</v>
      </c>
      <c r="F12" s="38" t="s">
        <v>9</v>
      </c>
      <c r="G12" s="38" t="s">
        <v>10</v>
      </c>
      <c r="H12" s="38" t="s">
        <v>11</v>
      </c>
      <c r="I12" s="38" t="s">
        <v>12</v>
      </c>
      <c r="J12" s="38"/>
      <c r="K12" s="38" t="s">
        <v>13</v>
      </c>
      <c r="L12" s="38" t="s">
        <v>14</v>
      </c>
      <c r="M12" s="38" t="s">
        <v>37</v>
      </c>
      <c r="N12" s="57" t="s">
        <v>38</v>
      </c>
      <c r="O12" s="57"/>
      <c r="P12" s="57" t="s">
        <v>15</v>
      </c>
      <c r="Q12" s="38" t="s">
        <v>40</v>
      </c>
      <c r="R12" s="55" t="s">
        <v>33</v>
      </c>
      <c r="S12" s="38" t="s">
        <v>16</v>
      </c>
    </row>
    <row r="13" spans="1:19" s="58" customFormat="1" ht="70.2" customHeight="1" x14ac:dyDescent="0.3">
      <c r="A13" s="57"/>
      <c r="B13" s="38"/>
      <c r="C13" s="56"/>
      <c r="D13" s="56"/>
      <c r="E13" s="38"/>
      <c r="F13" s="38"/>
      <c r="G13" s="38"/>
      <c r="H13" s="38"/>
      <c r="I13" s="35" t="s">
        <v>17</v>
      </c>
      <c r="J13" s="35" t="s">
        <v>18</v>
      </c>
      <c r="K13" s="38"/>
      <c r="L13" s="38"/>
      <c r="M13" s="38"/>
      <c r="N13" s="59" t="s">
        <v>19</v>
      </c>
      <c r="O13" s="35" t="s">
        <v>39</v>
      </c>
      <c r="P13" s="57"/>
      <c r="Q13" s="38"/>
      <c r="R13" s="56"/>
      <c r="S13" s="38"/>
    </row>
    <row r="14" spans="1:19" ht="147.6" x14ac:dyDescent="0.4">
      <c r="A14" s="46"/>
      <c r="B14" s="18"/>
      <c r="C14" s="47">
        <v>1</v>
      </c>
      <c r="D14" s="47">
        <v>6</v>
      </c>
      <c r="E14" s="47"/>
      <c r="F14" s="47">
        <v>2</v>
      </c>
      <c r="G14" s="47">
        <v>8</v>
      </c>
      <c r="H14" s="47">
        <v>3</v>
      </c>
      <c r="I14" s="48" t="s">
        <v>34</v>
      </c>
      <c r="J14" s="48" t="s">
        <v>34</v>
      </c>
      <c r="K14" s="48"/>
      <c r="L14" s="62">
        <v>4</v>
      </c>
      <c r="M14" s="47">
        <v>5</v>
      </c>
      <c r="N14" s="50" t="s">
        <v>35</v>
      </c>
      <c r="O14" s="54" t="s">
        <v>36</v>
      </c>
      <c r="P14" s="64"/>
      <c r="Q14" s="54" t="s">
        <v>36</v>
      </c>
      <c r="R14" s="49">
        <v>7</v>
      </c>
      <c r="S14" s="18"/>
    </row>
    <row r="15" spans="1:19" s="21" customFormat="1" ht="21" x14ac:dyDescent="0.35">
      <c r="A15" s="19"/>
      <c r="B15" s="2" t="s">
        <v>27</v>
      </c>
      <c r="C15" s="4" t="s">
        <v>28</v>
      </c>
      <c r="D15" s="5" t="s">
        <v>29</v>
      </c>
      <c r="E15" s="60">
        <v>1</v>
      </c>
      <c r="F15" s="6" t="s">
        <v>30</v>
      </c>
      <c r="G15" s="6" t="s">
        <v>31</v>
      </c>
      <c r="H15" s="7">
        <v>45478</v>
      </c>
      <c r="I15" s="7">
        <v>45489</v>
      </c>
      <c r="J15" s="8">
        <f t="shared" ref="J15" si="0">I15+364</f>
        <v>45853</v>
      </c>
      <c r="K15" s="61"/>
      <c r="L15" s="63"/>
      <c r="M15" s="3">
        <v>1907.14</v>
      </c>
      <c r="N15" s="31"/>
      <c r="O15" s="52">
        <f>M15*N15</f>
        <v>0</v>
      </c>
      <c r="P15" s="65"/>
      <c r="Q15" s="1">
        <f>M15-O15</f>
        <v>1907.14</v>
      </c>
      <c r="R15" s="4"/>
      <c r="S15" s="20"/>
    </row>
    <row r="16" spans="1:19" s="21" customFormat="1" ht="21" x14ac:dyDescent="0.35">
      <c r="A16" s="19"/>
      <c r="B16" s="2" t="s">
        <v>27</v>
      </c>
      <c r="C16" s="4" t="s">
        <v>28</v>
      </c>
      <c r="D16" s="5" t="s">
        <v>29</v>
      </c>
      <c r="E16" s="60">
        <v>1</v>
      </c>
      <c r="F16" s="6" t="s">
        <v>30</v>
      </c>
      <c r="G16" s="6" t="s">
        <v>31</v>
      </c>
      <c r="H16" s="7">
        <v>45478</v>
      </c>
      <c r="I16" s="7">
        <v>45489</v>
      </c>
      <c r="J16" s="8">
        <f t="shared" ref="J16:J28" si="1">I16+364</f>
        <v>45853</v>
      </c>
      <c r="K16" s="61"/>
      <c r="L16" s="63"/>
      <c r="M16" s="3">
        <v>1907.14</v>
      </c>
      <c r="N16" s="31"/>
      <c r="O16" s="52">
        <f t="shared" ref="O16:O28" si="2">M16*N16</f>
        <v>0</v>
      </c>
      <c r="P16" s="65"/>
      <c r="Q16" s="1">
        <f t="shared" ref="Q16:Q28" si="3">M16-O16</f>
        <v>1907.14</v>
      </c>
      <c r="R16" s="4"/>
      <c r="S16" s="20"/>
    </row>
    <row r="17" spans="1:19" s="21" customFormat="1" ht="21" x14ac:dyDescent="0.35">
      <c r="A17" s="19"/>
      <c r="B17" s="2" t="s">
        <v>27</v>
      </c>
      <c r="C17" s="4" t="s">
        <v>28</v>
      </c>
      <c r="D17" s="5" t="s">
        <v>29</v>
      </c>
      <c r="E17" s="60">
        <v>1</v>
      </c>
      <c r="F17" s="6" t="s">
        <v>30</v>
      </c>
      <c r="G17" s="6" t="s">
        <v>31</v>
      </c>
      <c r="H17" s="7">
        <v>45478</v>
      </c>
      <c r="I17" s="7">
        <v>45489</v>
      </c>
      <c r="J17" s="8">
        <f t="shared" si="1"/>
        <v>45853</v>
      </c>
      <c r="K17" s="61"/>
      <c r="L17" s="63"/>
      <c r="M17" s="3">
        <v>1907.14</v>
      </c>
      <c r="N17" s="31"/>
      <c r="O17" s="52">
        <f t="shared" si="2"/>
        <v>0</v>
      </c>
      <c r="P17" s="65"/>
      <c r="Q17" s="1">
        <f t="shared" si="3"/>
        <v>1907.14</v>
      </c>
      <c r="R17" s="4"/>
      <c r="S17" s="20"/>
    </row>
    <row r="18" spans="1:19" s="21" customFormat="1" ht="21" x14ac:dyDescent="0.35">
      <c r="A18" s="19"/>
      <c r="B18" s="2" t="s">
        <v>27</v>
      </c>
      <c r="C18" s="4" t="s">
        <v>28</v>
      </c>
      <c r="D18" s="5" t="s">
        <v>29</v>
      </c>
      <c r="E18" s="60">
        <v>1</v>
      </c>
      <c r="F18" s="6" t="s">
        <v>30</v>
      </c>
      <c r="G18" s="6" t="s">
        <v>31</v>
      </c>
      <c r="H18" s="7">
        <v>45478</v>
      </c>
      <c r="I18" s="7">
        <v>45489</v>
      </c>
      <c r="J18" s="8">
        <f t="shared" si="1"/>
        <v>45853</v>
      </c>
      <c r="K18" s="61"/>
      <c r="L18" s="63"/>
      <c r="M18" s="3">
        <v>1907.14</v>
      </c>
      <c r="N18" s="31"/>
      <c r="O18" s="52">
        <f t="shared" si="2"/>
        <v>0</v>
      </c>
      <c r="P18" s="65"/>
      <c r="Q18" s="1">
        <f t="shared" si="3"/>
        <v>1907.14</v>
      </c>
      <c r="R18" s="4"/>
      <c r="S18" s="20"/>
    </row>
    <row r="19" spans="1:19" s="21" customFormat="1" ht="21" x14ac:dyDescent="0.35">
      <c r="A19" s="19"/>
      <c r="B19" s="2" t="s">
        <v>27</v>
      </c>
      <c r="C19" s="4" t="s">
        <v>28</v>
      </c>
      <c r="D19" s="5" t="s">
        <v>29</v>
      </c>
      <c r="E19" s="60">
        <v>1</v>
      </c>
      <c r="F19" s="6" t="s">
        <v>30</v>
      </c>
      <c r="G19" s="6" t="s">
        <v>31</v>
      </c>
      <c r="H19" s="7">
        <v>45478</v>
      </c>
      <c r="I19" s="7">
        <v>45489</v>
      </c>
      <c r="J19" s="8">
        <f t="shared" si="1"/>
        <v>45853</v>
      </c>
      <c r="K19" s="61"/>
      <c r="L19" s="63"/>
      <c r="M19" s="3">
        <v>1907.14</v>
      </c>
      <c r="N19" s="31"/>
      <c r="O19" s="52">
        <f t="shared" si="2"/>
        <v>0</v>
      </c>
      <c r="P19" s="65"/>
      <c r="Q19" s="1">
        <f t="shared" si="3"/>
        <v>1907.14</v>
      </c>
      <c r="R19" s="4"/>
      <c r="S19" s="20"/>
    </row>
    <row r="20" spans="1:19" s="21" customFormat="1" ht="21" x14ac:dyDescent="0.35">
      <c r="A20" s="19"/>
      <c r="B20" s="2" t="s">
        <v>27</v>
      </c>
      <c r="C20" s="4" t="s">
        <v>28</v>
      </c>
      <c r="D20" s="5" t="s">
        <v>29</v>
      </c>
      <c r="E20" s="60">
        <v>1</v>
      </c>
      <c r="F20" s="6" t="s">
        <v>30</v>
      </c>
      <c r="G20" s="6" t="s">
        <v>31</v>
      </c>
      <c r="H20" s="7">
        <v>45478</v>
      </c>
      <c r="I20" s="7">
        <v>45489</v>
      </c>
      <c r="J20" s="8">
        <f t="shared" si="1"/>
        <v>45853</v>
      </c>
      <c r="K20" s="61"/>
      <c r="L20" s="63"/>
      <c r="M20" s="3">
        <v>1907.14</v>
      </c>
      <c r="N20" s="31"/>
      <c r="O20" s="52">
        <f t="shared" si="2"/>
        <v>0</v>
      </c>
      <c r="P20" s="65"/>
      <c r="Q20" s="1">
        <f t="shared" si="3"/>
        <v>1907.14</v>
      </c>
      <c r="R20" s="4"/>
      <c r="S20" s="20"/>
    </row>
    <row r="21" spans="1:19" s="21" customFormat="1" ht="21" x14ac:dyDescent="0.35">
      <c r="A21" s="19"/>
      <c r="B21" s="2" t="s">
        <v>27</v>
      </c>
      <c r="C21" s="4" t="s">
        <v>28</v>
      </c>
      <c r="D21" s="5" t="s">
        <v>29</v>
      </c>
      <c r="E21" s="60">
        <v>1</v>
      </c>
      <c r="F21" s="6" t="s">
        <v>30</v>
      </c>
      <c r="G21" s="6" t="s">
        <v>31</v>
      </c>
      <c r="H21" s="7">
        <v>45478</v>
      </c>
      <c r="I21" s="7">
        <v>45489</v>
      </c>
      <c r="J21" s="8">
        <f t="shared" si="1"/>
        <v>45853</v>
      </c>
      <c r="K21" s="61"/>
      <c r="L21" s="63"/>
      <c r="M21" s="3">
        <v>1907.14</v>
      </c>
      <c r="N21" s="31"/>
      <c r="O21" s="52">
        <f t="shared" si="2"/>
        <v>0</v>
      </c>
      <c r="P21" s="65"/>
      <c r="Q21" s="1">
        <f t="shared" si="3"/>
        <v>1907.14</v>
      </c>
      <c r="R21" s="4"/>
      <c r="S21" s="20"/>
    </row>
    <row r="22" spans="1:19" s="21" customFormat="1" ht="21" x14ac:dyDescent="0.35">
      <c r="A22" s="19"/>
      <c r="B22" s="2" t="s">
        <v>27</v>
      </c>
      <c r="C22" s="4" t="s">
        <v>28</v>
      </c>
      <c r="D22" s="5" t="s">
        <v>29</v>
      </c>
      <c r="E22" s="60">
        <v>1</v>
      </c>
      <c r="F22" s="6" t="s">
        <v>30</v>
      </c>
      <c r="G22" s="6" t="s">
        <v>31</v>
      </c>
      <c r="H22" s="7">
        <v>45478</v>
      </c>
      <c r="I22" s="7">
        <v>45489</v>
      </c>
      <c r="J22" s="8">
        <f t="shared" si="1"/>
        <v>45853</v>
      </c>
      <c r="K22" s="61"/>
      <c r="L22" s="63"/>
      <c r="M22" s="3">
        <v>1907.14</v>
      </c>
      <c r="N22" s="31"/>
      <c r="O22" s="52">
        <f t="shared" si="2"/>
        <v>0</v>
      </c>
      <c r="P22" s="65"/>
      <c r="Q22" s="1">
        <f t="shared" si="3"/>
        <v>1907.14</v>
      </c>
      <c r="R22" s="4"/>
      <c r="S22" s="20"/>
    </row>
    <row r="23" spans="1:19" s="21" customFormat="1" ht="21" x14ac:dyDescent="0.35">
      <c r="A23" s="19"/>
      <c r="B23" s="2" t="s">
        <v>27</v>
      </c>
      <c r="C23" s="4" t="s">
        <v>28</v>
      </c>
      <c r="D23" s="5" t="s">
        <v>29</v>
      </c>
      <c r="E23" s="60">
        <v>1</v>
      </c>
      <c r="F23" s="6" t="s">
        <v>30</v>
      </c>
      <c r="G23" s="6" t="s">
        <v>31</v>
      </c>
      <c r="H23" s="7">
        <v>45478</v>
      </c>
      <c r="I23" s="7">
        <v>45489</v>
      </c>
      <c r="J23" s="8">
        <f t="shared" si="1"/>
        <v>45853</v>
      </c>
      <c r="K23" s="61"/>
      <c r="L23" s="63"/>
      <c r="M23" s="3">
        <v>1907.14</v>
      </c>
      <c r="N23" s="31"/>
      <c r="O23" s="52">
        <f t="shared" si="2"/>
        <v>0</v>
      </c>
      <c r="P23" s="65"/>
      <c r="Q23" s="1">
        <f t="shared" si="3"/>
        <v>1907.14</v>
      </c>
      <c r="R23" s="4"/>
      <c r="S23" s="20"/>
    </row>
    <row r="24" spans="1:19" s="21" customFormat="1" ht="21" x14ac:dyDescent="0.35">
      <c r="A24" s="19"/>
      <c r="B24" s="2" t="s">
        <v>27</v>
      </c>
      <c r="C24" s="4" t="s">
        <v>28</v>
      </c>
      <c r="D24" s="5" t="s">
        <v>29</v>
      </c>
      <c r="E24" s="60">
        <v>1</v>
      </c>
      <c r="F24" s="6" t="s">
        <v>30</v>
      </c>
      <c r="G24" s="6" t="s">
        <v>31</v>
      </c>
      <c r="H24" s="7">
        <v>45478</v>
      </c>
      <c r="I24" s="7">
        <v>45489</v>
      </c>
      <c r="J24" s="8">
        <f t="shared" si="1"/>
        <v>45853</v>
      </c>
      <c r="K24" s="61"/>
      <c r="L24" s="63"/>
      <c r="M24" s="3">
        <v>1907.14</v>
      </c>
      <c r="N24" s="31"/>
      <c r="O24" s="52">
        <f t="shared" si="2"/>
        <v>0</v>
      </c>
      <c r="P24" s="65"/>
      <c r="Q24" s="1">
        <f t="shared" si="3"/>
        <v>1907.14</v>
      </c>
      <c r="R24" s="4"/>
      <c r="S24" s="20"/>
    </row>
    <row r="25" spans="1:19" s="21" customFormat="1" ht="21" x14ac:dyDescent="0.35">
      <c r="A25" s="19"/>
      <c r="B25" s="2" t="s">
        <v>27</v>
      </c>
      <c r="C25" s="4" t="s">
        <v>28</v>
      </c>
      <c r="D25" s="5" t="s">
        <v>29</v>
      </c>
      <c r="E25" s="60">
        <v>1</v>
      </c>
      <c r="F25" s="6" t="s">
        <v>30</v>
      </c>
      <c r="G25" s="6" t="s">
        <v>31</v>
      </c>
      <c r="H25" s="7">
        <v>45478</v>
      </c>
      <c r="I25" s="7">
        <v>45489</v>
      </c>
      <c r="J25" s="8">
        <f t="shared" si="1"/>
        <v>45853</v>
      </c>
      <c r="K25" s="61"/>
      <c r="L25" s="63"/>
      <c r="M25" s="3">
        <v>1907.14</v>
      </c>
      <c r="N25" s="31"/>
      <c r="O25" s="52">
        <f t="shared" si="2"/>
        <v>0</v>
      </c>
      <c r="P25" s="65"/>
      <c r="Q25" s="1">
        <f t="shared" si="3"/>
        <v>1907.14</v>
      </c>
      <c r="R25" s="4"/>
      <c r="S25" s="20"/>
    </row>
    <row r="26" spans="1:19" s="21" customFormat="1" ht="21" x14ac:dyDescent="0.35">
      <c r="A26" s="19"/>
      <c r="B26" s="2" t="s">
        <v>27</v>
      </c>
      <c r="C26" s="4" t="s">
        <v>28</v>
      </c>
      <c r="D26" s="5" t="s">
        <v>29</v>
      </c>
      <c r="E26" s="60">
        <v>1</v>
      </c>
      <c r="F26" s="6" t="s">
        <v>30</v>
      </c>
      <c r="G26" s="6" t="s">
        <v>31</v>
      </c>
      <c r="H26" s="7">
        <v>45478</v>
      </c>
      <c r="I26" s="7">
        <v>45489</v>
      </c>
      <c r="J26" s="8">
        <f t="shared" si="1"/>
        <v>45853</v>
      </c>
      <c r="K26" s="61"/>
      <c r="L26" s="63"/>
      <c r="M26" s="3">
        <v>1907.14</v>
      </c>
      <c r="N26" s="31"/>
      <c r="O26" s="52">
        <f t="shared" si="2"/>
        <v>0</v>
      </c>
      <c r="P26" s="65"/>
      <c r="Q26" s="1">
        <f t="shared" si="3"/>
        <v>1907.14</v>
      </c>
      <c r="R26" s="4"/>
      <c r="S26" s="20"/>
    </row>
    <row r="27" spans="1:19" s="21" customFormat="1" ht="21" x14ac:dyDescent="0.35">
      <c r="A27" s="19"/>
      <c r="B27" s="2" t="s">
        <v>27</v>
      </c>
      <c r="C27" s="4" t="s">
        <v>28</v>
      </c>
      <c r="D27" s="5" t="s">
        <v>29</v>
      </c>
      <c r="E27" s="60">
        <v>1</v>
      </c>
      <c r="F27" s="6" t="s">
        <v>30</v>
      </c>
      <c r="G27" s="6" t="s">
        <v>31</v>
      </c>
      <c r="H27" s="7">
        <v>45478</v>
      </c>
      <c r="I27" s="7">
        <v>45489</v>
      </c>
      <c r="J27" s="8">
        <f t="shared" si="1"/>
        <v>45853</v>
      </c>
      <c r="K27" s="61"/>
      <c r="L27" s="63"/>
      <c r="M27" s="3">
        <v>1907.14</v>
      </c>
      <c r="N27" s="31"/>
      <c r="O27" s="52">
        <f t="shared" si="2"/>
        <v>0</v>
      </c>
      <c r="P27" s="65"/>
      <c r="Q27" s="1">
        <f t="shared" si="3"/>
        <v>1907.14</v>
      </c>
      <c r="R27" s="4"/>
      <c r="S27" s="20"/>
    </row>
    <row r="28" spans="1:19" s="21" customFormat="1" ht="21" x14ac:dyDescent="0.35">
      <c r="A28" s="19"/>
      <c r="B28" s="2" t="s">
        <v>27</v>
      </c>
      <c r="C28" s="4" t="s">
        <v>28</v>
      </c>
      <c r="D28" s="5" t="s">
        <v>29</v>
      </c>
      <c r="E28" s="60">
        <v>1</v>
      </c>
      <c r="F28" s="6" t="s">
        <v>30</v>
      </c>
      <c r="G28" s="6" t="s">
        <v>31</v>
      </c>
      <c r="H28" s="7">
        <v>45478</v>
      </c>
      <c r="I28" s="7">
        <v>45489</v>
      </c>
      <c r="J28" s="8">
        <f t="shared" si="1"/>
        <v>45853</v>
      </c>
      <c r="K28" s="61"/>
      <c r="L28" s="63"/>
      <c r="M28" s="3">
        <v>1907.14</v>
      </c>
      <c r="N28" s="31"/>
      <c r="O28" s="52">
        <f t="shared" si="2"/>
        <v>0</v>
      </c>
      <c r="P28" s="65"/>
      <c r="Q28" s="1">
        <f t="shared" si="3"/>
        <v>1907.14</v>
      </c>
      <c r="R28" s="4"/>
      <c r="S28" s="20"/>
    </row>
    <row r="29" spans="1:19" s="21" customFormat="1" ht="21" x14ac:dyDescent="0.35">
      <c r="A29" s="19"/>
      <c r="B29" s="2"/>
      <c r="C29" s="4"/>
      <c r="D29" s="5"/>
      <c r="E29" s="60"/>
      <c r="F29" s="6"/>
      <c r="G29" s="6"/>
      <c r="H29" s="7"/>
      <c r="I29" s="7"/>
      <c r="J29" s="8"/>
      <c r="K29" s="61"/>
      <c r="L29" s="9"/>
      <c r="M29" s="3"/>
      <c r="N29" s="31"/>
      <c r="O29" s="52">
        <f t="shared" ref="O16:O30" si="4">M29*N29</f>
        <v>0</v>
      </c>
      <c r="P29" s="65"/>
      <c r="Q29" s="1">
        <f t="shared" ref="Q16:Q30" si="5">M29-O29</f>
        <v>0</v>
      </c>
      <c r="R29" s="4"/>
      <c r="S29" s="20"/>
    </row>
    <row r="30" spans="1:19" s="21" customFormat="1" ht="21" x14ac:dyDescent="0.35">
      <c r="A30" s="19"/>
      <c r="B30" s="2"/>
      <c r="C30" s="4"/>
      <c r="D30" s="5"/>
      <c r="E30" s="60"/>
      <c r="F30" s="6"/>
      <c r="G30" s="6"/>
      <c r="H30" s="7"/>
      <c r="I30" s="7"/>
      <c r="J30" s="8"/>
      <c r="K30" s="61"/>
      <c r="L30" s="9"/>
      <c r="M30" s="3"/>
      <c r="N30" s="31"/>
      <c r="O30" s="52">
        <f t="shared" si="4"/>
        <v>0</v>
      </c>
      <c r="P30" s="3"/>
      <c r="Q30" s="1">
        <f t="shared" si="5"/>
        <v>0</v>
      </c>
      <c r="R30" s="4"/>
      <c r="S30" s="20"/>
    </row>
    <row r="31" spans="1:19" ht="21" x14ac:dyDescent="0.4">
      <c r="A31" s="17" t="s">
        <v>20</v>
      </c>
      <c r="B31" s="2"/>
      <c r="C31" s="4"/>
      <c r="D31" s="5"/>
      <c r="E31" s="42">
        <f>SUM(E15:E30)</f>
        <v>14</v>
      </c>
      <c r="F31" s="6"/>
      <c r="G31" s="22"/>
      <c r="H31" s="7"/>
      <c r="I31" s="7"/>
      <c r="J31" s="8"/>
      <c r="K31" s="66"/>
      <c r="L31" s="6"/>
      <c r="M31" s="42">
        <f>SUM(M15:M30)</f>
        <v>26699.959999999995</v>
      </c>
      <c r="N31" s="32"/>
      <c r="O31" s="42">
        <f>SUM(O15:O30)</f>
        <v>0</v>
      </c>
      <c r="P31" s="33"/>
      <c r="Q31" s="42">
        <f>SUM(Q15:Q30)</f>
        <v>26699.959999999995</v>
      </c>
      <c r="R31" s="23"/>
      <c r="S31" s="18" t="s">
        <v>21</v>
      </c>
    </row>
    <row r="32" spans="1:19" ht="19.5" customHeight="1" x14ac:dyDescent="0.35">
      <c r="A32" s="10"/>
      <c r="B32" s="10"/>
      <c r="C32" s="14"/>
      <c r="D32" s="14"/>
      <c r="E32" s="30"/>
      <c r="F32" s="10"/>
      <c r="G32" s="10"/>
      <c r="H32" s="10"/>
      <c r="I32" s="10"/>
      <c r="J32" s="10"/>
      <c r="K32" s="10"/>
      <c r="L32" s="10"/>
      <c r="M32" s="30"/>
      <c r="N32" s="34"/>
      <c r="O32" s="53"/>
      <c r="P32" s="30"/>
      <c r="Q32" s="30"/>
      <c r="R32" s="10"/>
      <c r="S32" s="24"/>
    </row>
    <row r="33" spans="1:19" x14ac:dyDescent="0.35">
      <c r="A33" s="10"/>
      <c r="B33" s="10"/>
      <c r="C33" s="10"/>
      <c r="E33" s="30"/>
      <c r="F33" s="10"/>
      <c r="G33" s="10"/>
      <c r="H33" s="10"/>
      <c r="I33" s="10"/>
      <c r="J33" s="10"/>
      <c r="K33" s="10"/>
      <c r="L33" s="10"/>
      <c r="M33" s="10"/>
      <c r="N33" s="15"/>
      <c r="P33" s="10"/>
      <c r="Q33" s="10"/>
      <c r="R33" s="10"/>
      <c r="S33" s="25"/>
    </row>
    <row r="34" spans="1:19" ht="21" x14ac:dyDescent="0.4">
      <c r="A34" s="10"/>
      <c r="B34" s="10" t="s">
        <v>22</v>
      </c>
      <c r="C34" s="10"/>
      <c r="D34" s="14" t="str">
        <f>C9</f>
        <v>Воронцова Наталья Игоревна</v>
      </c>
      <c r="E34" s="30"/>
      <c r="F34" s="45" t="s">
        <v>25</v>
      </c>
      <c r="G34" s="43">
        <f>N7</f>
        <v>45474</v>
      </c>
      <c r="H34" s="10"/>
      <c r="I34" s="10"/>
      <c r="J34" s="10"/>
      <c r="K34" s="10"/>
      <c r="L34" s="10"/>
      <c r="M34" s="10" t="s">
        <v>23</v>
      </c>
      <c r="N34" s="15"/>
      <c r="O34" s="14"/>
      <c r="P34" s="10"/>
      <c r="Q34" s="10"/>
      <c r="R34" s="26"/>
      <c r="S34" s="10"/>
    </row>
    <row r="35" spans="1:19" ht="21" x14ac:dyDescent="0.4">
      <c r="A35" s="10"/>
      <c r="B35" s="10"/>
      <c r="C35" s="10"/>
      <c r="D35" s="14"/>
      <c r="E35" s="30"/>
      <c r="F35" s="27">
        <f>Q31</f>
        <v>26699.959999999995</v>
      </c>
      <c r="G35" s="10"/>
      <c r="H35" s="10"/>
      <c r="I35" s="10"/>
      <c r="J35" s="10"/>
      <c r="K35" s="10"/>
      <c r="L35" s="10"/>
      <c r="M35" s="10"/>
      <c r="N35" s="15"/>
      <c r="O35" s="14"/>
      <c r="P35" s="10"/>
      <c r="Q35" s="10"/>
      <c r="R35" s="10"/>
      <c r="S35" s="10"/>
    </row>
    <row r="36" spans="1:19" x14ac:dyDescent="0.35">
      <c r="A36" s="10"/>
      <c r="B36" s="10"/>
      <c r="C36" s="10"/>
      <c r="D36" s="14"/>
      <c r="E36" s="30"/>
      <c r="F36" s="10"/>
      <c r="G36" s="10"/>
      <c r="H36" s="10"/>
      <c r="I36" s="10"/>
      <c r="J36" s="10"/>
      <c r="K36" s="10"/>
      <c r="L36" s="10"/>
      <c r="M36" s="10"/>
      <c r="N36" s="15"/>
      <c r="O36" s="14"/>
      <c r="P36" s="10"/>
      <c r="Q36" s="10"/>
      <c r="R36" s="10"/>
    </row>
    <row r="37" spans="1:19" x14ac:dyDescent="0.35">
      <c r="A37" s="10"/>
      <c r="B37" s="10"/>
      <c r="C37" s="10"/>
      <c r="D37" s="14" t="s">
        <v>21</v>
      </c>
      <c r="E37" s="30"/>
      <c r="F37" s="10"/>
      <c r="G37" s="10"/>
      <c r="H37" s="10"/>
      <c r="I37" s="10"/>
      <c r="J37" s="10"/>
      <c r="K37" s="10"/>
      <c r="L37" s="10"/>
      <c r="M37" s="10"/>
      <c r="N37" s="15"/>
      <c r="O37" s="14"/>
      <c r="Q37" s="10"/>
      <c r="R37" s="10"/>
      <c r="S37" s="10"/>
    </row>
    <row r="39" spans="1:19" x14ac:dyDescent="0.35">
      <c r="H39" s="13"/>
    </row>
    <row r="40" spans="1:19" x14ac:dyDescent="0.35">
      <c r="G40" s="28"/>
    </row>
    <row r="41" spans="1:19" x14ac:dyDescent="0.35">
      <c r="G41" s="28"/>
    </row>
  </sheetData>
  <mergeCells count="21">
    <mergeCell ref="F12:F13"/>
    <mergeCell ref="K12:K13"/>
    <mergeCell ref="G12:G13"/>
    <mergeCell ref="J5:N5"/>
    <mergeCell ref="A12:A13"/>
    <mergeCell ref="B12:B13"/>
    <mergeCell ref="N7:O7"/>
    <mergeCell ref="E12:E13"/>
    <mergeCell ref="I12:J12"/>
    <mergeCell ref="C9:D9"/>
    <mergeCell ref="C12:C13"/>
    <mergeCell ref="D12:D13"/>
    <mergeCell ref="P10:S10"/>
    <mergeCell ref="Q12:Q13"/>
    <mergeCell ref="H12:H13"/>
    <mergeCell ref="L12:L13"/>
    <mergeCell ref="M12:M13"/>
    <mergeCell ref="S12:S13"/>
    <mergeCell ref="N12:O12"/>
    <mergeCell ref="R12:R13"/>
    <mergeCell ref="P12:P13"/>
  </mergeCells>
  <conditionalFormatting sqref="F15:F30">
    <cfRule type="duplicateValues" dxfId="3" priority="1" stopIfTrue="1"/>
    <cfRule type="duplicateValues" dxfId="2" priority="2" stopIfTrue="1"/>
    <cfRule type="duplicateValues" dxfId="1" priority="3" stopIfTrue="1"/>
  </conditionalFormatting>
  <conditionalFormatting sqref="F31">
    <cfRule type="duplicateValues" dxfId="0" priority="392" stopIfTrue="1"/>
  </conditionalFormatting>
  <pageMargins left="0.7" right="0.7" top="0.75" bottom="0.75" header="0.3" footer="0.3"/>
  <pageSetup paperSize="9" scale="2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User_2221</dc:creator>
  <cp:lastModifiedBy>Adminis</cp:lastModifiedBy>
  <cp:lastPrinted>2020-12-10T17:17:31Z</cp:lastPrinted>
  <dcterms:created xsi:type="dcterms:W3CDTF">2020-12-10T17:17:26Z</dcterms:created>
  <dcterms:modified xsi:type="dcterms:W3CDTF">2024-07-08T17:03:13Z</dcterms:modified>
</cp:coreProperties>
</file>